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2320" firstSheet="1" activeTab="1"/>
  </bookViews>
  <sheets>
    <sheet name="СМР Расчистка ГО" sheetId="1" state="hidden" r:id="rId1"/>
    <sheet name="Имущество" sheetId="2" r:id="rId2"/>
  </sheets>
  <definedNames>
    <definedName name="_xlnm.Print_Area" localSheetId="0">'СМР Расчистка ГО'!$A$1:$G$23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2" l="1"/>
  <c r="H6" i="2" l="1"/>
  <c r="H7" i="2"/>
  <c r="H5" i="2"/>
  <c r="H4" i="2" s="1"/>
  <c r="G4" i="2" l="1"/>
</calcChain>
</file>

<file path=xl/sharedStrings.xml><?xml version="1.0" encoding="utf-8"?>
<sst xmlns="http://schemas.openxmlformats.org/spreadsheetml/2006/main" count="38" uniqueCount="31">
  <si>
    <t>ИНН Страхователя</t>
  </si>
  <si>
    <t>Страховая сумма, руб</t>
  </si>
  <si>
    <t>Предмет страхования</t>
  </si>
  <si>
    <t>Филиал /РОО</t>
  </si>
  <si>
    <t>Наименование Застройщика</t>
  </si>
  <si>
    <t>Контакты исполнителя от Клиента по вопросу страхования (ФИО, телефон, почта)</t>
  </si>
  <si>
    <t>Наименование Страхователя (страхователем как правило выступает Генподрядчик / Подрядчик / редко - сам Застройщик). Необходимо уточнять у Клиента</t>
  </si>
  <si>
    <t>Наименование ЖК и адрес проекта</t>
  </si>
  <si>
    <t>Страхование СМР, расчистки, ГО</t>
  </si>
  <si>
    <t>Филиал /РОО/ бизнес-группа</t>
  </si>
  <si>
    <t>Страхователь (как правило залогодатель)</t>
  </si>
  <si>
    <t>Предмет страхования (зем учаток, здание, легковой транспорт…..)</t>
  </si>
  <si>
    <t>Адрес нахождения предмета страхования</t>
  </si>
  <si>
    <t>Страхование имущества</t>
  </si>
  <si>
    <t>ООО "СЗ "Сочи-Парк пять плюс"</t>
  </si>
  <si>
    <t>Инвентарный номер</t>
  </si>
  <si>
    <t>ФТ Сириус, пгт. Сириус, земельный участок с кадастровым номером 23:49000000:13062</t>
  </si>
  <si>
    <t xml:space="preserve">Гостиничный комплекс категории 5* с апартаментами
ФТ Сириус, пгт. Сириус, земельный участок с кадастровым номером 23:49000000:13062
</t>
  </si>
  <si>
    <t>8 918 172 65 33 Задорожняя Ольга</t>
  </si>
  <si>
    <t>ООО "Парк Девелопмент"</t>
  </si>
  <si>
    <t>25 029 322 254, 63</t>
  </si>
  <si>
    <t xml:space="preserve">Гостиничный комплекс категории 5 звезд, а также комплекс апартаментов, в т.ч.:
Гостиница и Конференц-центр;
Апартаменты блок А;
Апартаменты блок Б;
Хозяйственный корпус А;
Ресторан;
Складской комплекс
</t>
  </si>
  <si>
    <t>По списку ниже</t>
  </si>
  <si>
    <t>Гостиница (здание) кад.номер 23:49:0000000:13436</t>
  </si>
  <si>
    <t>00-002282</t>
  </si>
  <si>
    <t>Ресторан кад.номер 23:49:0402040:2823</t>
  </si>
  <si>
    <t>00-002326</t>
  </si>
  <si>
    <t>Хозяйственный корпус А кад.номер 23:49:0402040:2822</t>
  </si>
  <si>
    <t>00-002497</t>
  </si>
  <si>
    <t>Баласовая стоимость, руб</t>
  </si>
  <si>
    <t xml:space="preserve">ставка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</si>
</sst>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vertical="top" wrapText="1"/>
    </xf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/>
    </xf>
    <xf numFmtId="0" fontId="3" fillId="0" borderId="2" xfId="1" applyNumberFormat="1" applyFont="1" applyBorder="1" applyAlignment="1">
      <alignment vertical="top" wrapText="1" indent="2"/>
    </xf>
    <xf numFmtId="4" fontId="3" fillId="0" borderId="3" xfId="1" applyNumberFormat="1" applyFont="1" applyBorder="1" applyAlignment="1">
      <alignment horizontal="right" vertical="top" wrapText="1"/>
    </xf>
    <xf numFmtId="4" fontId="3" fillId="0" borderId="1" xfId="1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10" fontId="0" fillId="0" borderId="0" xfId="0" applyNumberFormat="1"/>
  </cellXfs>
  <cellStyles count="2">
    <cellStyle name="Обычный" xfId="0" builtinId="0"/>
    <cellStyle name="Обычный_Имущество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="85" zoomScaleNormal="85" zoomScaleSheetLayoutView="100" workbookViewId="0">
      <selection activeCell="F4" sqref="F4"/>
    </sheetView>
  </sheetViews>
  <sheetFormatPr defaultRowHeight="14.5" x14ac:dyDescent="0.35"/>
  <cols>
    <col min="1" max="1" width="28.453125" bestFit="1" customWidth="1"/>
    <col min="2" max="2" width="34.453125" customWidth="1"/>
    <col min="3" max="3" width="43.7265625" customWidth="1"/>
    <col min="4" max="4" width="18.1796875" bestFit="1" customWidth="1"/>
    <col min="5" max="5" width="50.81640625" customWidth="1"/>
    <col min="6" max="6" width="33.81640625" customWidth="1"/>
    <col min="7" max="7" width="21.453125" bestFit="1" customWidth="1"/>
    <col min="8" max="8" width="30.81640625" style="8" customWidth="1"/>
    <col min="11" max="11" width="24.54296875" customWidth="1"/>
  </cols>
  <sheetData>
    <row r="1" spans="1:8" ht="33" customHeight="1" x14ac:dyDescent="0.35">
      <c r="A1" s="21" t="s">
        <v>8</v>
      </c>
      <c r="B1" s="21"/>
      <c r="C1" s="21"/>
      <c r="D1" s="21"/>
      <c r="E1" s="21"/>
      <c r="F1" s="21"/>
      <c r="G1" s="21"/>
    </row>
    <row r="3" spans="1:8" s="1" customFormat="1" ht="70.5" customHeight="1" x14ac:dyDescent="0.35">
      <c r="A3" s="2" t="s">
        <v>3</v>
      </c>
      <c r="B3" s="2" t="s">
        <v>4</v>
      </c>
      <c r="C3" s="3" t="s">
        <v>6</v>
      </c>
      <c r="D3" s="2" t="s">
        <v>0</v>
      </c>
      <c r="E3" s="2" t="s">
        <v>7</v>
      </c>
      <c r="F3" s="3" t="s">
        <v>2</v>
      </c>
      <c r="G3" s="2" t="s">
        <v>1</v>
      </c>
      <c r="H3" s="3" t="s">
        <v>5</v>
      </c>
    </row>
    <row r="4" spans="1:8" ht="159.5" x14ac:dyDescent="0.35">
      <c r="A4" s="4"/>
      <c r="B4" s="4" t="s">
        <v>14</v>
      </c>
      <c r="C4" s="4" t="s">
        <v>19</v>
      </c>
      <c r="D4" s="4">
        <v>2367017468</v>
      </c>
      <c r="E4" s="6" t="s">
        <v>17</v>
      </c>
      <c r="F4" s="16" t="s">
        <v>21</v>
      </c>
      <c r="G4" s="7" t="s">
        <v>20</v>
      </c>
      <c r="H4" s="14"/>
    </row>
    <row r="5" spans="1:8" x14ac:dyDescent="0.35">
      <c r="A5" s="4"/>
      <c r="B5" s="4"/>
      <c r="C5" s="4"/>
      <c r="D5" s="4"/>
      <c r="E5" s="6"/>
      <c r="F5" s="4"/>
      <c r="G5" s="5"/>
      <c r="H5" s="9"/>
    </row>
    <row r="6" spans="1:8" x14ac:dyDescent="0.35">
      <c r="A6" s="4"/>
      <c r="B6" s="4"/>
      <c r="C6" s="4"/>
      <c r="D6" s="4"/>
      <c r="E6" s="6"/>
      <c r="F6" s="4"/>
      <c r="G6" s="5"/>
      <c r="H6" s="9"/>
    </row>
  </sheetData>
  <mergeCells count="1">
    <mergeCell ref="A1:G1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70" zoomScaleNormal="70" workbookViewId="0">
      <selection activeCell="H11" sqref="H11"/>
    </sheetView>
  </sheetViews>
  <sheetFormatPr defaultRowHeight="14.5" outlineLevelRow="1" x14ac:dyDescent="0.35"/>
  <cols>
    <col min="1" max="1" width="28.453125" bestFit="1" customWidth="1"/>
    <col min="2" max="2" width="40.26953125" bestFit="1" customWidth="1"/>
    <col min="3" max="3" width="18.1796875" bestFit="1" customWidth="1"/>
    <col min="4" max="4" width="18.1796875" customWidth="1"/>
    <col min="5" max="5" width="48.6328125" customWidth="1"/>
    <col min="6" max="6" width="44.81640625" style="8" customWidth="1"/>
    <col min="7" max="8" width="20.81640625" customWidth="1"/>
    <col min="9" max="9" width="41.1796875" bestFit="1" customWidth="1"/>
    <col min="11" max="11" width="24.81640625" customWidth="1"/>
  </cols>
  <sheetData>
    <row r="1" spans="1:10" ht="33" customHeight="1" x14ac:dyDescent="0.35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8"/>
    </row>
    <row r="3" spans="1:10" ht="34.5" customHeight="1" x14ac:dyDescent="0.35">
      <c r="A3" s="2" t="s">
        <v>9</v>
      </c>
      <c r="B3" s="3" t="s">
        <v>10</v>
      </c>
      <c r="C3" s="2" t="s">
        <v>0</v>
      </c>
      <c r="D3" s="2" t="s">
        <v>15</v>
      </c>
      <c r="E3" s="2" t="s">
        <v>11</v>
      </c>
      <c r="F3" s="2" t="s">
        <v>12</v>
      </c>
      <c r="G3" s="2" t="s">
        <v>29</v>
      </c>
      <c r="H3" s="2" t="s">
        <v>1</v>
      </c>
      <c r="I3" s="3" t="s">
        <v>5</v>
      </c>
    </row>
    <row r="4" spans="1:10" ht="176.25" customHeight="1" x14ac:dyDescent="0.35">
      <c r="A4" s="14"/>
      <c r="B4" s="14" t="s">
        <v>14</v>
      </c>
      <c r="C4" s="14">
        <v>2367009386</v>
      </c>
      <c r="D4" s="14"/>
      <c r="E4" s="15" t="s">
        <v>22</v>
      </c>
      <c r="F4" s="15" t="s">
        <v>16</v>
      </c>
      <c r="G4" s="17">
        <f>SUM(G5:G7)</f>
        <v>7364547974.9000006</v>
      </c>
      <c r="H4" s="17">
        <f>SUM(H5:H7)</f>
        <v>8837457569.8800011</v>
      </c>
      <c r="I4" s="14" t="s">
        <v>18</v>
      </c>
    </row>
    <row r="5" spans="1:10" outlineLevel="1" x14ac:dyDescent="0.35">
      <c r="A5" s="11"/>
      <c r="B5" s="11" t="s">
        <v>14</v>
      </c>
      <c r="C5" s="11">
        <v>2367009386</v>
      </c>
      <c r="D5" s="12" t="s">
        <v>24</v>
      </c>
      <c r="E5" s="18" t="s">
        <v>23</v>
      </c>
      <c r="F5" s="13"/>
      <c r="G5" s="19">
        <v>7056638083.1800003</v>
      </c>
      <c r="H5" s="20">
        <f>G5*1.2</f>
        <v>8467965699.816</v>
      </c>
      <c r="I5" s="11"/>
    </row>
    <row r="6" spans="1:10" outlineLevel="1" x14ac:dyDescent="0.35">
      <c r="A6" s="11"/>
      <c r="B6" s="11" t="s">
        <v>14</v>
      </c>
      <c r="C6" s="11">
        <v>2367009386</v>
      </c>
      <c r="D6" s="12" t="s">
        <v>26</v>
      </c>
      <c r="E6" s="18" t="s">
        <v>25</v>
      </c>
      <c r="F6" s="13"/>
      <c r="G6" s="19">
        <v>81078434.340000004</v>
      </c>
      <c r="H6" s="20">
        <f t="shared" ref="H6:H7" si="0">G6*1.2</f>
        <v>97294121.208000004</v>
      </c>
      <c r="I6" s="11"/>
    </row>
    <row r="7" spans="1:10" outlineLevel="1" x14ac:dyDescent="0.35">
      <c r="A7" s="11"/>
      <c r="B7" s="11" t="s">
        <v>14</v>
      </c>
      <c r="C7" s="11">
        <v>2367009386</v>
      </c>
      <c r="D7" s="12" t="s">
        <v>28</v>
      </c>
      <c r="E7" s="18" t="s">
        <v>27</v>
      </c>
      <c r="F7" s="13"/>
      <c r="G7" s="19">
        <v>226831457.38</v>
      </c>
      <c r="H7" s="20">
        <f t="shared" si="0"/>
        <v>272197748.85600001</v>
      </c>
      <c r="I7" s="11"/>
    </row>
    <row r="8" spans="1:10" x14ac:dyDescent="0.35">
      <c r="G8" s="10"/>
      <c r="H8" s="10"/>
    </row>
    <row r="11" spans="1:10" x14ac:dyDescent="0.35">
      <c r="F11" s="8" t="s">
        <v>30</v>
      </c>
      <c r="G11" s="22">
        <v>1.9E-3</v>
      </c>
      <c r="H11" s="20">
        <f>H4*G11</f>
        <v>16791169.382772002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СМР Расчистка ГО</vt:lpstr>
      <vt:lpstr>Имущество</vt:lpstr>
      <vt:lpstr>'СМР Расчистка ГО'!Область_печати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2024-09-26T09:49:06Z</dcterms:modified>
</cp:coreProperties>
</file>